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3\TRANSP2022\Actividades mensuales\1. ENERO\"/>
    </mc:Choice>
  </mc:AlternateContent>
  <bookViews>
    <workbookView xWindow="-105" yWindow="-105" windowWidth="19425" windowHeight="10425"/>
  </bookViews>
  <sheets>
    <sheet name="Recolección, estrategias,etc" sheetId="2" r:id="rId1"/>
  </sheets>
  <definedNames>
    <definedName name="Feriado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41547.3902083333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Usuario de Windows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describir el nombre del archivo en el cual se encuentra el respaldo de la estrategia empleada.</t>
        </r>
      </text>
    </comment>
    <comment ref="S7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detallar  aspectos que se debe considerar.</t>
        </r>
      </text>
    </comment>
  </commentList>
</comments>
</file>

<file path=xl/sharedStrings.xml><?xml version="1.0" encoding="utf-8"?>
<sst xmlns="http://schemas.openxmlformats.org/spreadsheetml/2006/main" count="60" uniqueCount="38">
  <si>
    <t>Por ejecutar</t>
  </si>
  <si>
    <r>
      <t xml:space="preserve">Unida de medida: </t>
    </r>
    <r>
      <rPr>
        <sz val="10"/>
        <color indexed="63"/>
        <rFont val="Century Gothic"/>
        <family val="2"/>
      </rPr>
      <t>Número de Bdd recibidas</t>
    </r>
  </si>
  <si>
    <r>
      <t xml:space="preserve">Descripción: </t>
    </r>
    <r>
      <rPr>
        <sz val="10"/>
        <color indexed="63"/>
        <rFont val="Century Gothic"/>
        <family val="2"/>
      </rPr>
      <t>Recolección de bases de datos mediante oficios enviados a las instituciones fuente de información</t>
    </r>
  </si>
  <si>
    <t>Detalles</t>
  </si>
  <si>
    <t>Estrategias de recolección</t>
  </si>
  <si>
    <t>Ene</t>
  </si>
  <si>
    <t>Feb</t>
  </si>
  <si>
    <t>May</t>
  </si>
  <si>
    <t>Jun</t>
  </si>
  <si>
    <t>Jul</t>
  </si>
  <si>
    <t>Indicador</t>
  </si>
  <si>
    <t>No BDD recolectadas</t>
  </si>
  <si>
    <t>ANT</t>
  </si>
  <si>
    <t>Vehículos matriculados</t>
  </si>
  <si>
    <t>Llamada</t>
  </si>
  <si>
    <t>Correo</t>
  </si>
  <si>
    <t>Siniestros de Tránsito</t>
  </si>
  <si>
    <t>DGAC</t>
  </si>
  <si>
    <t>Transporte Aereo</t>
  </si>
  <si>
    <t>SPTMF</t>
  </si>
  <si>
    <t>Transporte marítimo</t>
  </si>
  <si>
    <r>
      <rPr>
        <b/>
        <sz val="9"/>
        <color indexed="63"/>
        <rFont val="Century Gothic"/>
        <family val="2"/>
      </rPr>
      <t>Elaboración:</t>
    </r>
    <r>
      <rPr>
        <sz val="9"/>
        <color indexed="63"/>
        <rFont val="Century Gothic"/>
        <family val="2"/>
      </rPr>
      <t xml:space="preserve"> GESE</t>
    </r>
  </si>
  <si>
    <t>Información Primer trimestre</t>
  </si>
  <si>
    <t>Información Segundo trimestre</t>
  </si>
  <si>
    <t>Información Tercer trimestre</t>
  </si>
  <si>
    <t>Respaldo de estrategia empleada</t>
  </si>
  <si>
    <t>Observaciones</t>
  </si>
  <si>
    <t>Ago</t>
  </si>
  <si>
    <t>Abr</t>
  </si>
  <si>
    <t>Mar</t>
  </si>
  <si>
    <t>Oficio de solicitud de información</t>
  </si>
  <si>
    <t>Fecha estimada recolección</t>
  </si>
  <si>
    <t>Responsable</t>
  </si>
  <si>
    <t>Información ANUAL
(IV trimestre año anterior)</t>
  </si>
  <si>
    <t>Otro (reuniones, conversaciones, viideo llamadas)</t>
  </si>
  <si>
    <t>Otro (reuniones, conversaciones, video llamadas)</t>
  </si>
  <si>
    <t>Llamadas</t>
  </si>
  <si>
    <t>Método de reolección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</si>
</sst>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 tint="0.249977111117893"/>
      <name val="Century Gothic"/>
      <family val="2"/>
    </font>
    <font>
      <b/>
      <i/>
      <sz val="14"/>
      <color theme="1" tint="0.249977111117893"/>
      <name val="Century Gothic"/>
      <family val="2"/>
    </font>
    <font>
      <b/>
      <sz val="10"/>
      <color theme="1" tint="0.249977111117893"/>
      <name val="Century Gothic"/>
      <family val="2"/>
    </font>
    <font>
      <sz val="10"/>
      <color indexed="63"/>
      <name val="Century Gothic"/>
      <family val="2"/>
    </font>
    <font>
      <sz val="16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9"/>
      <color indexed="63"/>
      <name val="Century Gothic"/>
      <family val="2"/>
    </font>
    <font>
      <sz val="9"/>
      <color indexed="63"/>
      <name val="Century Gothic"/>
      <family val="2"/>
    </font>
    <font>
      <b/>
      <sz val="12"/>
      <color theme="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entury Gothic"/>
      <family val="2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1" tint="0.24994659260841701"/>
      </left>
      <right/>
      <top style="thin">
        <color theme="0" tint="-4.9989318521683403E-2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0" tint="-4.9989318521683403E-2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0" tint="-4.9989318521683403E-2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textRotation="90"/>
    </xf>
    <xf numFmtId="164" fontId="6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199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rgb="FFFFFF00"/>
      </font>
      <fill>
        <patternFill patternType="solid">
          <bgColor rgb="FF00B050"/>
        </pattern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  <dxf>
      <font>
        <b/>
        <i val="0"/>
        <color theme="1"/>
      </font>
      <fill>
        <gradientFill degree="90">
          <stop position="0">
            <color theme="0"/>
          </stop>
          <stop position="0.5">
            <color rgb="FF00B0F0"/>
          </stop>
          <stop position="1">
            <color theme="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rgb="FFFFFF66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00FFCC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E4D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27216</xdr:rowOff>
    </xdr:from>
    <xdr:to>
      <xdr:col>11</xdr:col>
      <xdr:colOff>339300</xdr:colOff>
      <xdr:row>1</xdr:row>
      <xdr:rowOff>571500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27216"/>
          <a:ext cx="12980336" cy="1170213"/>
        </a:xfrm>
        <a:prstGeom prst="rect">
          <a:avLst/>
        </a:prstGeom>
      </xdr:spPr>
    </xdr:pic>
    <xdr:clientData/>
  </xdr:twoCellAnchor>
  <xdr:twoCellAnchor>
    <xdr:from>
      <xdr:col>0</xdr:col>
      <xdr:colOff>544286</xdr:colOff>
      <xdr:row>0</xdr:row>
      <xdr:rowOff>176894</xdr:rowOff>
    </xdr:from>
    <xdr:to>
      <xdr:col>10</xdr:col>
      <xdr:colOff>394606</xdr:colOff>
      <xdr:row>1</xdr:row>
      <xdr:rowOff>476250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44286" y="176894"/>
          <a:ext cx="11770177" cy="9252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chemeClr val="bg1"/>
              </a:solidFill>
              <a:latin typeface="Century Gothic" panose="020B0502020202020204" pitchFamily="34" charset="0"/>
            </a:rPr>
            <a:t>Matriz</a:t>
          </a:r>
          <a:r>
            <a:rPr lang="es-ES_tradnl" sz="24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Estrategia de recolección</a:t>
          </a:r>
        </a:p>
        <a:p>
          <a:r>
            <a:rPr lang="es-ES_tradnl" sz="2400" b="1" i="0" baseline="0">
              <a:solidFill>
                <a:schemeClr val="bg1"/>
              </a:solidFill>
              <a:latin typeface="Century Gothic" panose="020B0502020202020204" pitchFamily="34" charset="0"/>
            </a:rPr>
            <a:t>ESTRA 2022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showGridLines="0" tabSelected="1" zoomScale="85" zoomScaleNormal="85" workbookViewId="0">
      <selection activeCell="A7" sqref="A7:B8"/>
    </sheetView>
  </sheetViews>
  <sheetFormatPr baseColWidth="10" defaultColWidth="9.140625" defaultRowHeight="16.5" x14ac:dyDescent="0.25"/>
  <cols>
    <col min="1" max="1" width="12.7109375" style="1" customWidth="1"/>
    <col min="2" max="2" width="23.5703125" style="11" customWidth="1"/>
    <col min="3" max="3" width="22.85546875" style="11" customWidth="1"/>
    <col min="4" max="4" width="39.5703125" style="11" customWidth="1"/>
    <col min="5" max="5" width="24.5703125" style="11" customWidth="1"/>
    <col min="6" max="6" width="12.140625" style="3" customWidth="1"/>
    <col min="7" max="11" width="10.7109375" style="3" customWidth="1"/>
    <col min="12" max="13" width="9.85546875" style="3" customWidth="1"/>
    <col min="14" max="14" width="24.85546875" style="3" customWidth="1"/>
    <col min="15" max="16" width="14.140625" style="1" customWidth="1"/>
    <col min="17" max="17" width="31.28515625" style="1" customWidth="1"/>
    <col min="18" max="18" width="16.28515625" style="1" customWidth="1"/>
    <col min="19" max="19" width="32.85546875" style="1" customWidth="1"/>
    <col min="20" max="16384" width="9.140625" style="1"/>
  </cols>
  <sheetData>
    <row r="1" spans="1:19" ht="48.75" customHeight="1" x14ac:dyDescent="0.25"/>
    <row r="2" spans="1:19" ht="48.75" customHeight="1" x14ac:dyDescent="0.25"/>
    <row r="3" spans="1:19" ht="11.25" customHeight="1" x14ac:dyDescent="0.25">
      <c r="A3" s="2"/>
      <c r="B3" s="1"/>
      <c r="C3" s="1"/>
      <c r="D3" s="1"/>
      <c r="E3" s="1"/>
    </row>
    <row r="4" spans="1:19" x14ac:dyDescent="0.25">
      <c r="A4" s="4" t="s">
        <v>1</v>
      </c>
      <c r="B4" s="1"/>
      <c r="C4" s="1"/>
      <c r="D4" s="1"/>
      <c r="E4" s="1"/>
    </row>
    <row r="5" spans="1:19" x14ac:dyDescent="0.25">
      <c r="A5" s="4" t="s">
        <v>2</v>
      </c>
      <c r="B5" s="1"/>
      <c r="C5" s="1"/>
      <c r="D5" s="1"/>
      <c r="E5" s="1"/>
    </row>
    <row r="6" spans="1:19" ht="18" x14ac:dyDescent="0.25">
      <c r="A6" s="2"/>
      <c r="B6" s="1"/>
      <c r="C6" s="1"/>
      <c r="D6" s="1"/>
      <c r="E6" s="1"/>
    </row>
    <row r="7" spans="1:19" s="5" customFormat="1" ht="23.25" customHeight="1" x14ac:dyDescent="0.25">
      <c r="A7" s="47" t="s">
        <v>3</v>
      </c>
      <c r="B7" s="47"/>
      <c r="C7" s="47" t="s">
        <v>4</v>
      </c>
      <c r="D7" s="47"/>
      <c r="E7" s="51" t="s">
        <v>25</v>
      </c>
      <c r="F7" s="27" t="s">
        <v>5</v>
      </c>
      <c r="G7" s="27" t="s">
        <v>6</v>
      </c>
      <c r="H7" s="27" t="s">
        <v>29</v>
      </c>
      <c r="I7" s="27" t="s">
        <v>28</v>
      </c>
      <c r="J7" s="27" t="s">
        <v>7</v>
      </c>
      <c r="K7" s="27" t="s">
        <v>8</v>
      </c>
      <c r="L7" s="27" t="s">
        <v>9</v>
      </c>
      <c r="M7" s="27" t="s">
        <v>27</v>
      </c>
      <c r="N7" s="51" t="s">
        <v>31</v>
      </c>
      <c r="O7" s="47" t="s">
        <v>10</v>
      </c>
      <c r="P7" s="47"/>
      <c r="Q7" s="51" t="s">
        <v>37</v>
      </c>
      <c r="R7" s="51" t="s">
        <v>32</v>
      </c>
      <c r="S7" s="44" t="s">
        <v>26</v>
      </c>
    </row>
    <row r="8" spans="1:19" s="5" customFormat="1" ht="23.25" customHeight="1" x14ac:dyDescent="0.25">
      <c r="A8" s="47"/>
      <c r="B8" s="47"/>
      <c r="C8" s="47"/>
      <c r="D8" s="47"/>
      <c r="E8" s="53"/>
      <c r="F8" s="47" t="s">
        <v>0</v>
      </c>
      <c r="G8" s="47"/>
      <c r="H8" s="47"/>
      <c r="I8" s="47"/>
      <c r="J8" s="47"/>
      <c r="K8" s="47"/>
      <c r="L8" s="47"/>
      <c r="M8" s="47"/>
      <c r="N8" s="53"/>
      <c r="O8" s="47" t="s">
        <v>11</v>
      </c>
      <c r="P8" s="47"/>
      <c r="Q8" s="52"/>
      <c r="R8" s="52"/>
      <c r="S8" s="45"/>
    </row>
    <row r="9" spans="1:19" ht="24" customHeight="1" x14ac:dyDescent="0.25">
      <c r="A9" s="55" t="s">
        <v>12</v>
      </c>
      <c r="B9" s="48" t="s">
        <v>13</v>
      </c>
      <c r="C9" s="32" t="s">
        <v>30</v>
      </c>
      <c r="D9" s="33"/>
      <c r="E9" s="16"/>
      <c r="F9" s="17"/>
      <c r="G9" s="17"/>
      <c r="H9" s="17"/>
      <c r="I9" s="17"/>
      <c r="J9" s="17"/>
      <c r="K9" s="18"/>
      <c r="L9" s="17"/>
      <c r="M9" s="17"/>
      <c r="N9" s="17"/>
      <c r="O9" s="39"/>
      <c r="P9" s="39"/>
      <c r="Q9" s="29"/>
      <c r="R9" s="28"/>
      <c r="S9" s="17"/>
    </row>
    <row r="10" spans="1:19" ht="24" customHeight="1" x14ac:dyDescent="0.25">
      <c r="A10" s="55"/>
      <c r="B10" s="42"/>
      <c r="C10" s="32" t="s">
        <v>14</v>
      </c>
      <c r="D10" s="33"/>
      <c r="E10" s="16"/>
      <c r="F10" s="17"/>
      <c r="G10" s="17"/>
      <c r="H10" s="17"/>
      <c r="I10" s="17"/>
      <c r="J10" s="17"/>
      <c r="K10" s="18"/>
      <c r="L10" s="17"/>
      <c r="M10" s="17"/>
      <c r="N10" s="17"/>
      <c r="O10" s="39"/>
      <c r="P10" s="39"/>
      <c r="Q10" s="29"/>
      <c r="R10" s="28"/>
      <c r="S10" s="17"/>
    </row>
    <row r="11" spans="1:19" ht="24" customHeight="1" x14ac:dyDescent="0.25">
      <c r="A11" s="46"/>
      <c r="B11" s="42"/>
      <c r="C11" s="32" t="s">
        <v>15</v>
      </c>
      <c r="D11" s="33"/>
      <c r="E11" s="12"/>
      <c r="F11" s="13"/>
      <c r="G11" s="13"/>
      <c r="H11" s="13"/>
      <c r="I11" s="13"/>
      <c r="J11" s="13"/>
      <c r="K11" s="14"/>
      <c r="L11" s="13"/>
      <c r="M11" s="13"/>
      <c r="N11" s="13"/>
      <c r="O11" s="36"/>
      <c r="P11" s="36"/>
      <c r="Q11" s="29"/>
      <c r="R11" s="28"/>
      <c r="S11" s="17"/>
    </row>
    <row r="12" spans="1:19" ht="24" customHeight="1" x14ac:dyDescent="0.25">
      <c r="A12" s="46"/>
      <c r="B12" s="42"/>
      <c r="C12" s="32" t="s">
        <v>34</v>
      </c>
      <c r="D12" s="33"/>
      <c r="E12" s="12"/>
      <c r="F12" s="22"/>
      <c r="G12" s="23"/>
      <c r="H12" s="22"/>
      <c r="I12" s="22"/>
      <c r="J12" s="22"/>
      <c r="K12" s="24"/>
      <c r="L12" s="22"/>
      <c r="M12" s="22"/>
      <c r="N12" s="22"/>
      <c r="O12" s="36"/>
      <c r="P12" s="36"/>
      <c r="Q12" s="29"/>
      <c r="R12" s="28"/>
      <c r="S12" s="20"/>
    </row>
    <row r="13" spans="1:19" x14ac:dyDescent="0.25">
      <c r="A13" s="46"/>
      <c r="B13" s="54" t="s">
        <v>16</v>
      </c>
      <c r="C13" s="40" t="s">
        <v>33</v>
      </c>
      <c r="D13" s="1" t="s">
        <v>30</v>
      </c>
      <c r="E13" s="12"/>
      <c r="F13" s="13"/>
      <c r="G13" s="13"/>
      <c r="H13" s="13"/>
      <c r="I13" s="13"/>
      <c r="J13" s="13"/>
      <c r="K13" s="15"/>
      <c r="L13" s="13"/>
      <c r="M13" s="13"/>
      <c r="N13" s="13"/>
      <c r="O13" s="36"/>
      <c r="P13" s="36"/>
      <c r="Q13" s="29"/>
      <c r="R13" s="28"/>
      <c r="S13" s="21"/>
    </row>
    <row r="14" spans="1:19" x14ac:dyDescent="0.25">
      <c r="A14" s="46"/>
      <c r="B14" s="54"/>
      <c r="C14" s="40"/>
      <c r="D14" s="12" t="s">
        <v>14</v>
      </c>
      <c r="E14" s="12"/>
      <c r="F14" s="13"/>
      <c r="G14" s="13"/>
      <c r="H14" s="13"/>
      <c r="I14" s="13"/>
      <c r="J14" s="13"/>
      <c r="K14" s="15"/>
      <c r="L14" s="13"/>
      <c r="M14" s="13"/>
      <c r="N14" s="13"/>
      <c r="O14" s="36"/>
      <c r="P14" s="36"/>
      <c r="Q14" s="29"/>
      <c r="R14" s="28"/>
      <c r="S14" s="21"/>
    </row>
    <row r="15" spans="1:19" x14ac:dyDescent="0.25">
      <c r="A15" s="46"/>
      <c r="B15" s="54"/>
      <c r="C15" s="40"/>
      <c r="D15" s="12" t="s">
        <v>15</v>
      </c>
      <c r="E15" s="12"/>
      <c r="F15" s="13"/>
      <c r="G15" s="13"/>
      <c r="H15" s="13"/>
      <c r="I15" s="13"/>
      <c r="J15" s="13"/>
      <c r="K15" s="15"/>
      <c r="L15" s="13"/>
      <c r="M15" s="13"/>
      <c r="N15" s="13"/>
      <c r="O15" s="36"/>
      <c r="P15" s="36"/>
      <c r="Q15" s="29"/>
      <c r="R15" s="28"/>
      <c r="S15" s="20"/>
    </row>
    <row r="16" spans="1:19" ht="32.25" customHeight="1" x14ac:dyDescent="0.25">
      <c r="A16" s="46"/>
      <c r="B16" s="54"/>
      <c r="C16" s="40"/>
      <c r="D16" s="12" t="s">
        <v>34</v>
      </c>
      <c r="E16" s="12"/>
      <c r="F16" s="13"/>
      <c r="G16" s="13"/>
      <c r="H16" s="13"/>
      <c r="I16" s="13"/>
      <c r="J16" s="13"/>
      <c r="K16" s="15"/>
      <c r="L16" s="13"/>
      <c r="M16" s="13"/>
      <c r="N16" s="13"/>
      <c r="O16" s="36"/>
      <c r="P16" s="36"/>
      <c r="Q16" s="29"/>
      <c r="R16" s="28"/>
      <c r="S16" s="20"/>
    </row>
    <row r="17" spans="1:19" ht="16.5" customHeight="1" x14ac:dyDescent="0.25">
      <c r="A17" s="46"/>
      <c r="B17" s="54"/>
      <c r="C17" s="40" t="s">
        <v>22</v>
      </c>
      <c r="D17" s="1" t="s">
        <v>30</v>
      </c>
      <c r="E17" s="12"/>
      <c r="F17" s="15"/>
      <c r="G17" s="15"/>
      <c r="H17" s="15"/>
      <c r="I17" s="15"/>
      <c r="J17" s="15"/>
      <c r="K17" s="15"/>
      <c r="L17" s="13"/>
      <c r="M17" s="13"/>
      <c r="N17" s="13"/>
      <c r="O17" s="36"/>
      <c r="P17" s="36"/>
      <c r="Q17" s="29"/>
      <c r="R17" s="28"/>
      <c r="S17" s="21"/>
    </row>
    <row r="18" spans="1:19" x14ac:dyDescent="0.25">
      <c r="A18" s="46"/>
      <c r="B18" s="54"/>
      <c r="C18" s="40"/>
      <c r="D18" s="12" t="s">
        <v>14</v>
      </c>
      <c r="E18" s="12"/>
      <c r="F18" s="15"/>
      <c r="G18" s="13"/>
      <c r="H18" s="15"/>
      <c r="I18" s="15"/>
      <c r="J18" s="15"/>
      <c r="K18" s="15"/>
      <c r="L18" s="13"/>
      <c r="M18" s="13"/>
      <c r="N18" s="13"/>
      <c r="O18" s="36"/>
      <c r="P18" s="36"/>
      <c r="Q18" s="29"/>
      <c r="R18" s="28"/>
      <c r="S18" s="20"/>
    </row>
    <row r="19" spans="1:19" x14ac:dyDescent="0.25">
      <c r="A19" s="46"/>
      <c r="B19" s="54"/>
      <c r="C19" s="40"/>
      <c r="D19" s="12" t="s">
        <v>15</v>
      </c>
      <c r="E19" s="12"/>
      <c r="F19" s="15"/>
      <c r="G19" s="15"/>
      <c r="H19" s="15"/>
      <c r="I19" s="15"/>
      <c r="J19" s="15"/>
      <c r="K19" s="15"/>
      <c r="L19" s="13"/>
      <c r="M19" s="13"/>
      <c r="N19" s="13"/>
      <c r="O19" s="36"/>
      <c r="P19" s="36"/>
      <c r="Q19" s="29"/>
      <c r="R19" s="28"/>
      <c r="S19" s="21"/>
    </row>
    <row r="20" spans="1:19" ht="36.75" customHeight="1" x14ac:dyDescent="0.25">
      <c r="A20" s="46"/>
      <c r="B20" s="54"/>
      <c r="C20" s="40"/>
      <c r="D20" s="12" t="s">
        <v>35</v>
      </c>
      <c r="E20" s="19"/>
      <c r="F20" s="15"/>
      <c r="G20" s="15"/>
      <c r="H20" s="15"/>
      <c r="I20" s="15"/>
      <c r="J20" s="15"/>
      <c r="K20" s="15"/>
      <c r="L20" s="13"/>
      <c r="M20" s="13"/>
      <c r="N20" s="13"/>
      <c r="O20" s="36"/>
      <c r="P20" s="36"/>
      <c r="Q20" s="29"/>
      <c r="R20" s="28"/>
      <c r="S20" s="21"/>
    </row>
    <row r="21" spans="1:19" ht="16.5" customHeight="1" x14ac:dyDescent="0.25">
      <c r="A21" s="46"/>
      <c r="B21" s="54"/>
      <c r="C21" s="41" t="s">
        <v>23</v>
      </c>
      <c r="D21" s="1" t="s">
        <v>30</v>
      </c>
      <c r="E21" s="12"/>
      <c r="F21" s="15"/>
      <c r="G21" s="15"/>
      <c r="H21" s="15"/>
      <c r="I21" s="15"/>
      <c r="J21" s="15"/>
      <c r="K21" s="15"/>
      <c r="L21" s="13"/>
      <c r="M21" s="13"/>
      <c r="N21" s="13"/>
      <c r="O21" s="36"/>
      <c r="P21" s="36"/>
      <c r="Q21" s="29"/>
      <c r="R21" s="28"/>
      <c r="S21" s="21"/>
    </row>
    <row r="22" spans="1:19" x14ac:dyDescent="0.25">
      <c r="A22" s="46"/>
      <c r="B22" s="54"/>
      <c r="C22" s="42"/>
      <c r="D22" s="12" t="s">
        <v>14</v>
      </c>
      <c r="E22" s="12"/>
      <c r="F22" s="15"/>
      <c r="G22" s="13"/>
      <c r="H22" s="15"/>
      <c r="I22" s="15"/>
      <c r="J22" s="15"/>
      <c r="K22" s="15"/>
      <c r="L22" s="13"/>
      <c r="M22" s="13"/>
      <c r="N22" s="13"/>
      <c r="O22" s="36"/>
      <c r="P22" s="36"/>
      <c r="Q22" s="29"/>
      <c r="R22" s="28"/>
      <c r="S22" s="20"/>
    </row>
    <row r="23" spans="1:19" x14ac:dyDescent="0.25">
      <c r="A23" s="46"/>
      <c r="B23" s="54"/>
      <c r="C23" s="42"/>
      <c r="D23" s="12" t="s">
        <v>15</v>
      </c>
      <c r="E23" s="12"/>
      <c r="F23" s="15"/>
      <c r="G23" s="15"/>
      <c r="H23" s="15"/>
      <c r="I23" s="15"/>
      <c r="J23" s="15"/>
      <c r="K23" s="15"/>
      <c r="L23" s="13"/>
      <c r="M23" s="13"/>
      <c r="N23" s="13"/>
      <c r="O23" s="36"/>
      <c r="P23" s="36"/>
      <c r="Q23" s="29"/>
      <c r="R23" s="28"/>
      <c r="S23" s="21"/>
    </row>
    <row r="24" spans="1:19" ht="33" x14ac:dyDescent="0.25">
      <c r="A24" s="46"/>
      <c r="B24" s="54"/>
      <c r="C24" s="43"/>
      <c r="D24" s="12" t="s">
        <v>34</v>
      </c>
      <c r="E24" s="12"/>
      <c r="F24" s="15"/>
      <c r="G24" s="15"/>
      <c r="H24" s="15"/>
      <c r="I24" s="15"/>
      <c r="J24" s="15"/>
      <c r="K24" s="15"/>
      <c r="L24" s="13"/>
      <c r="M24" s="13"/>
      <c r="N24" s="13"/>
      <c r="O24" s="36"/>
      <c r="P24" s="36"/>
      <c r="Q24" s="29"/>
      <c r="R24" s="28"/>
      <c r="S24" s="21"/>
    </row>
    <row r="25" spans="1:19" ht="16.5" customHeight="1" x14ac:dyDescent="0.25">
      <c r="A25" s="46"/>
      <c r="B25" s="54"/>
      <c r="C25" s="41" t="s">
        <v>24</v>
      </c>
      <c r="D25" s="1" t="s">
        <v>30</v>
      </c>
      <c r="E25" s="12"/>
      <c r="F25" s="15"/>
      <c r="G25" s="15"/>
      <c r="H25" s="15"/>
      <c r="I25" s="15"/>
      <c r="J25" s="15"/>
      <c r="K25" s="15"/>
      <c r="L25" s="13"/>
      <c r="M25" s="13"/>
      <c r="N25" s="13"/>
      <c r="O25" s="37"/>
      <c r="P25" s="37"/>
      <c r="Q25" s="30"/>
      <c r="R25" s="28"/>
      <c r="S25" s="21"/>
    </row>
    <row r="26" spans="1:19" x14ac:dyDescent="0.25">
      <c r="A26" s="46"/>
      <c r="B26" s="54"/>
      <c r="C26" s="42"/>
      <c r="D26" s="12" t="s">
        <v>14</v>
      </c>
      <c r="E26" s="12"/>
      <c r="F26" s="15"/>
      <c r="G26" s="13"/>
      <c r="H26" s="15"/>
      <c r="I26" s="15"/>
      <c r="J26" s="15"/>
      <c r="K26" s="15"/>
      <c r="L26" s="13"/>
      <c r="M26" s="13"/>
      <c r="N26" s="13"/>
      <c r="O26" s="38"/>
      <c r="P26" s="38"/>
      <c r="Q26" s="30"/>
      <c r="R26" s="28"/>
      <c r="S26" s="20"/>
    </row>
    <row r="27" spans="1:19" x14ac:dyDescent="0.25">
      <c r="A27" s="46"/>
      <c r="B27" s="54"/>
      <c r="C27" s="42"/>
      <c r="D27" s="12" t="s">
        <v>15</v>
      </c>
      <c r="E27" s="12"/>
      <c r="F27" s="15"/>
      <c r="G27" s="15"/>
      <c r="H27" s="15"/>
      <c r="I27" s="15"/>
      <c r="J27" s="15"/>
      <c r="K27" s="15"/>
      <c r="L27" s="13"/>
      <c r="M27" s="13"/>
      <c r="N27" s="13"/>
      <c r="O27" s="38"/>
      <c r="P27" s="38"/>
      <c r="Q27" s="30"/>
      <c r="R27" s="28"/>
      <c r="S27" s="21"/>
    </row>
    <row r="28" spans="1:19" ht="33" x14ac:dyDescent="0.25">
      <c r="A28" s="46"/>
      <c r="B28" s="54"/>
      <c r="C28" s="43"/>
      <c r="D28" s="12" t="s">
        <v>34</v>
      </c>
      <c r="E28" s="19"/>
      <c r="F28" s="15"/>
      <c r="G28" s="15"/>
      <c r="H28" s="15"/>
      <c r="I28" s="15"/>
      <c r="J28" s="15"/>
      <c r="K28" s="15"/>
      <c r="L28" s="13"/>
      <c r="M28" s="13"/>
      <c r="N28" s="13"/>
      <c r="O28" s="39"/>
      <c r="P28" s="39"/>
      <c r="Q28" s="29"/>
      <c r="R28" s="28"/>
      <c r="S28" s="21"/>
    </row>
    <row r="29" spans="1:19" ht="24" customHeight="1" x14ac:dyDescent="0.25">
      <c r="A29" s="46" t="s">
        <v>17</v>
      </c>
      <c r="B29" s="40" t="s">
        <v>18</v>
      </c>
      <c r="C29" s="34" t="s">
        <v>30</v>
      </c>
      <c r="D29" s="35"/>
      <c r="E29" s="12"/>
      <c r="F29" s="13"/>
      <c r="G29" s="13"/>
      <c r="H29" s="13"/>
      <c r="I29" s="13"/>
      <c r="J29" s="13"/>
      <c r="K29" s="15"/>
      <c r="L29" s="13"/>
      <c r="M29" s="13"/>
      <c r="N29" s="13"/>
      <c r="O29" s="36"/>
      <c r="P29" s="36"/>
      <c r="Q29" s="29"/>
      <c r="R29" s="28"/>
      <c r="S29" s="21"/>
    </row>
    <row r="30" spans="1:19" ht="24" customHeight="1" x14ac:dyDescent="0.25">
      <c r="A30" s="46"/>
      <c r="B30" s="40"/>
      <c r="C30" s="34" t="s">
        <v>36</v>
      </c>
      <c r="D30" s="35"/>
      <c r="E30" s="12"/>
      <c r="F30" s="13"/>
      <c r="G30" s="13"/>
      <c r="H30" s="13"/>
      <c r="I30" s="13"/>
      <c r="J30" s="13"/>
      <c r="K30" s="15"/>
      <c r="L30" s="13"/>
      <c r="M30" s="13"/>
      <c r="N30" s="13"/>
      <c r="O30" s="36"/>
      <c r="P30" s="36"/>
      <c r="Q30" s="29"/>
      <c r="R30" s="28"/>
      <c r="S30" s="21"/>
    </row>
    <row r="31" spans="1:19" ht="24" customHeight="1" x14ac:dyDescent="0.25">
      <c r="A31" s="46"/>
      <c r="B31" s="40"/>
      <c r="C31" s="34" t="s">
        <v>15</v>
      </c>
      <c r="D31" s="35"/>
      <c r="E31" s="12"/>
      <c r="F31" s="13"/>
      <c r="G31" s="13"/>
      <c r="H31" s="13"/>
      <c r="I31" s="13"/>
      <c r="J31" s="13"/>
      <c r="K31" s="15"/>
      <c r="L31" s="13"/>
      <c r="M31" s="13"/>
      <c r="N31" s="13"/>
      <c r="O31" s="36"/>
      <c r="P31" s="36"/>
      <c r="Q31" s="29"/>
      <c r="R31" s="28"/>
      <c r="S31" s="20"/>
    </row>
    <row r="32" spans="1:19" ht="24" customHeight="1" x14ac:dyDescent="0.25">
      <c r="A32" s="46"/>
      <c r="B32" s="40"/>
      <c r="C32" s="32" t="s">
        <v>34</v>
      </c>
      <c r="D32" s="33"/>
      <c r="E32" s="12"/>
      <c r="F32" s="13"/>
      <c r="G32" s="13"/>
      <c r="H32" s="13"/>
      <c r="I32" s="13"/>
      <c r="J32" s="13"/>
      <c r="K32" s="15"/>
      <c r="L32" s="13"/>
      <c r="M32" s="13"/>
      <c r="N32" s="13"/>
      <c r="O32" s="36"/>
      <c r="P32" s="36"/>
      <c r="Q32" s="29"/>
      <c r="R32" s="28"/>
      <c r="S32" s="20"/>
    </row>
    <row r="33" spans="1:19" ht="24" customHeight="1" x14ac:dyDescent="0.25">
      <c r="A33" s="46" t="s">
        <v>19</v>
      </c>
      <c r="B33" s="40" t="s">
        <v>20</v>
      </c>
      <c r="C33" s="49" t="s">
        <v>30</v>
      </c>
      <c r="D33" s="50"/>
      <c r="E33" s="12"/>
      <c r="F33" s="13"/>
      <c r="G33" s="13"/>
      <c r="H33" s="13"/>
      <c r="I33" s="13"/>
      <c r="J33" s="13"/>
      <c r="K33" s="15"/>
      <c r="L33" s="13"/>
      <c r="M33" s="13"/>
      <c r="N33" s="13"/>
      <c r="O33" s="36"/>
      <c r="P33" s="36"/>
      <c r="Q33" s="29"/>
      <c r="R33" s="28"/>
      <c r="S33" s="20"/>
    </row>
    <row r="34" spans="1:19" ht="24" customHeight="1" x14ac:dyDescent="0.25">
      <c r="A34" s="46"/>
      <c r="B34" s="40"/>
      <c r="C34" s="34" t="s">
        <v>36</v>
      </c>
      <c r="D34" s="35"/>
      <c r="E34" s="12"/>
      <c r="F34" s="13"/>
      <c r="G34" s="13"/>
      <c r="H34" s="13"/>
      <c r="I34" s="13"/>
      <c r="J34" s="13"/>
      <c r="K34" s="15"/>
      <c r="L34" s="13"/>
      <c r="M34" s="13"/>
      <c r="N34" s="13"/>
      <c r="O34" s="36"/>
      <c r="P34" s="36"/>
      <c r="Q34" s="29"/>
      <c r="R34" s="28"/>
      <c r="S34" s="20"/>
    </row>
    <row r="35" spans="1:19" ht="24" customHeight="1" x14ac:dyDescent="0.25">
      <c r="A35" s="46"/>
      <c r="B35" s="40"/>
      <c r="C35" s="25" t="s">
        <v>15</v>
      </c>
      <c r="D35" s="26"/>
      <c r="E35" s="12"/>
      <c r="F35" s="13"/>
      <c r="G35" s="13"/>
      <c r="H35" s="13"/>
      <c r="I35" s="13"/>
      <c r="J35" s="13"/>
      <c r="K35" s="15"/>
      <c r="L35" s="13"/>
      <c r="M35" s="13"/>
      <c r="N35" s="13"/>
      <c r="O35" s="36"/>
      <c r="P35" s="36"/>
      <c r="Q35" s="29"/>
      <c r="R35" s="28"/>
      <c r="S35" s="20"/>
    </row>
    <row r="36" spans="1:19" ht="24" customHeight="1" x14ac:dyDescent="0.25">
      <c r="A36" s="46"/>
      <c r="B36" s="40"/>
      <c r="C36" s="32" t="s">
        <v>34</v>
      </c>
      <c r="D36" s="33"/>
      <c r="E36" s="12"/>
      <c r="F36" s="13"/>
      <c r="G36" s="13"/>
      <c r="H36" s="13"/>
      <c r="I36" s="13"/>
      <c r="J36" s="13"/>
      <c r="K36" s="15"/>
      <c r="L36" s="13"/>
      <c r="M36" s="13"/>
      <c r="N36" s="13"/>
      <c r="O36" s="36"/>
      <c r="P36" s="36"/>
      <c r="Q36" s="29"/>
      <c r="R36" s="28"/>
      <c r="S36" s="17"/>
    </row>
    <row r="37" spans="1:19" s="6" customFormat="1" ht="21" customHeight="1" x14ac:dyDescent="0.25">
      <c r="B37" s="7"/>
      <c r="C37" s="7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9"/>
      <c r="P37" s="10"/>
      <c r="Q37" s="10"/>
      <c r="R37" s="10"/>
    </row>
    <row r="38" spans="1:19" x14ac:dyDescent="0.25">
      <c r="A38" s="31" t="s">
        <v>21</v>
      </c>
    </row>
    <row r="40" spans="1:19" s="11" customFormat="1" x14ac:dyDescent="0.25">
      <c r="A40" s="1"/>
      <c r="F40" s="3"/>
      <c r="G40" s="3"/>
      <c r="H40" s="3"/>
      <c r="I40" s="3"/>
      <c r="J40" s="3"/>
      <c r="K40" s="3"/>
      <c r="L40" s="3"/>
      <c r="M40" s="3"/>
      <c r="N40" s="3"/>
      <c r="O40" s="1"/>
      <c r="P40" s="1"/>
      <c r="Q40" s="1"/>
      <c r="R40" s="1"/>
    </row>
  </sheetData>
  <mergeCells count="46">
    <mergeCell ref="B13:B28"/>
    <mergeCell ref="A9:A28"/>
    <mergeCell ref="C12:D12"/>
    <mergeCell ref="Q7:Q8"/>
    <mergeCell ref="A7:B8"/>
    <mergeCell ref="C7:D8"/>
    <mergeCell ref="E7:E8"/>
    <mergeCell ref="N7:N8"/>
    <mergeCell ref="C9:D9"/>
    <mergeCell ref="C10:D10"/>
    <mergeCell ref="C33:D33"/>
    <mergeCell ref="R7:R8"/>
    <mergeCell ref="O7:P7"/>
    <mergeCell ref="O8:P8"/>
    <mergeCell ref="C11:D11"/>
    <mergeCell ref="C25:C28"/>
    <mergeCell ref="S7:S8"/>
    <mergeCell ref="A33:A36"/>
    <mergeCell ref="B33:B36"/>
    <mergeCell ref="O33:O36"/>
    <mergeCell ref="P33:P36"/>
    <mergeCell ref="F8:M8"/>
    <mergeCell ref="A29:A32"/>
    <mergeCell ref="B29:B32"/>
    <mergeCell ref="O29:O32"/>
    <mergeCell ref="P29:P32"/>
    <mergeCell ref="B9:B12"/>
    <mergeCell ref="O9:O12"/>
    <mergeCell ref="P9:P12"/>
    <mergeCell ref="O13:O16"/>
    <mergeCell ref="P25:P28"/>
    <mergeCell ref="C29:D29"/>
    <mergeCell ref="P13:P16"/>
    <mergeCell ref="C13:C16"/>
    <mergeCell ref="C17:C20"/>
    <mergeCell ref="C21:C24"/>
    <mergeCell ref="P17:P20"/>
    <mergeCell ref="P21:P24"/>
    <mergeCell ref="C36:D36"/>
    <mergeCell ref="C31:D31"/>
    <mergeCell ref="C32:D32"/>
    <mergeCell ref="C34:D34"/>
    <mergeCell ref="O17:O20"/>
    <mergeCell ref="O21:O24"/>
    <mergeCell ref="O25:O28"/>
    <mergeCell ref="C30:D30"/>
  </mergeCells>
  <conditionalFormatting sqref="K13:K16 J9:K12 F19:K21 F18 H18:K18 F23:K25 F22 H22:K22 F26 H26:K26 D16 F17:K17 F27:K33 L9:N36 S9:S36 E29:E32 C31 C35">
    <cfRule type="expression" dxfId="198" priority="241">
      <formula>C9=#REF!</formula>
    </cfRule>
    <cfRule type="expression" dxfId="197" priority="242">
      <formula>C9=#REF!</formula>
    </cfRule>
    <cfRule type="expression" dxfId="196" priority="243">
      <formula>C9=#REF!</formula>
    </cfRule>
  </conditionalFormatting>
  <conditionalFormatting sqref="B33 B29:B30 B13:B14">
    <cfRule type="expression" dxfId="195" priority="244" stopIfTrue="1">
      <formula>ISNUMBER(MATCH(DATE(#REF!,#REF!,B$7),Feriados,0))</formula>
    </cfRule>
    <cfRule type="expression" dxfId="194" priority="245">
      <formula>B13=#REF!</formula>
    </cfRule>
  </conditionalFormatting>
  <conditionalFormatting sqref="A33:B33 A29:B30 F9:I11 B13:B14 F12 H12:I12 A9:A10">
    <cfRule type="expression" dxfId="193" priority="237">
      <formula>A9=#REF!</formula>
    </cfRule>
    <cfRule type="expression" dxfId="192" priority="238">
      <formula>A9=#REF!</formula>
    </cfRule>
    <cfRule type="expression" dxfId="191" priority="239">
      <formula>A9=#REF!</formula>
    </cfRule>
  </conditionalFormatting>
  <conditionalFormatting sqref="A9:A10 A29:A30 A33 F9:J11 F12 F19:K21 F18 H18:K18 F23:K25 F22 H22:K22 F26 H26:K26 H12:J12 F17:K17 K9:K16 F27:K33">
    <cfRule type="expression" dxfId="190" priority="246" stopIfTrue="1">
      <formula>ISNUMBER(MATCH(DATE(#REF!,#REF!,#REF!),Feriados,0))</formula>
    </cfRule>
    <cfRule type="expression" dxfId="189" priority="247">
      <formula>A9=#REF!</formula>
    </cfRule>
  </conditionalFormatting>
  <conditionalFormatting sqref="J13:J16">
    <cfRule type="expression" dxfId="188" priority="231">
      <formula>J13=#REF!</formula>
    </cfRule>
    <cfRule type="expression" dxfId="187" priority="232">
      <formula>J13=#REF!</formula>
    </cfRule>
    <cfRule type="expression" dxfId="186" priority="233">
      <formula>J13=#REF!</formula>
    </cfRule>
  </conditionalFormatting>
  <conditionalFormatting sqref="F13:I16">
    <cfRule type="expression" dxfId="185" priority="228">
      <formula>F13=#REF!</formula>
    </cfRule>
    <cfRule type="expression" dxfId="184" priority="229">
      <formula>F13=#REF!</formula>
    </cfRule>
    <cfRule type="expression" dxfId="183" priority="230">
      <formula>F13=#REF!</formula>
    </cfRule>
  </conditionalFormatting>
  <conditionalFormatting sqref="F13:J16">
    <cfRule type="expression" dxfId="182" priority="234" stopIfTrue="1">
      <formula>ISNUMBER(MATCH(DATE(#REF!,#REF!,#REF!),Feriados,0))</formula>
    </cfRule>
    <cfRule type="expression" dxfId="181" priority="235">
      <formula>F13=#REF!</formula>
    </cfRule>
  </conditionalFormatting>
  <conditionalFormatting sqref="F7:N7 F8:I8">
    <cfRule type="expression" dxfId="180" priority="240">
      <formula>IF(VLOOKUP(F7,#REF!,2,0)="No",TRUE,FALSE)</formula>
    </cfRule>
  </conditionalFormatting>
  <conditionalFormatting sqref="A7">
    <cfRule type="expression" dxfId="179" priority="236">
      <formula>IF(VLOOKUP(A7,#REF!,2,0)="No",TRUE,FALSE)</formula>
    </cfRule>
  </conditionalFormatting>
  <conditionalFormatting sqref="A9:A10 A29:A30 A33">
    <cfRule type="expression" dxfId="178" priority="248" stopIfTrue="1">
      <formula>AND(#REF!&lt;&gt;"",VLOOKUP(#REF!,#REF!,2,0)&lt;&gt;"Si")</formula>
    </cfRule>
  </conditionalFormatting>
  <conditionalFormatting sqref="B33 B29:B30 B13:B14">
    <cfRule type="expression" dxfId="177" priority="249" stopIfTrue="1">
      <formula>AND(B$7&lt;&gt;"",VLOOKUP(A$7,#REF!,2,0)&lt;&gt;"Si")</formula>
    </cfRule>
  </conditionalFormatting>
  <conditionalFormatting sqref="F19:K21 F18 H18:K18 F23:K25 F22 H22:K22 F27:K28 F26 H26:K26 F17:K17 J9:K16 J29:K33">
    <cfRule type="expression" dxfId="176" priority="250" stopIfTrue="1">
      <formula>AND(#REF!&lt;&gt;"",VLOOKUP(#REF!,#REF!,2,0)&lt;&gt;"Si")</formula>
    </cfRule>
  </conditionalFormatting>
  <conditionalFormatting sqref="F9:F11 F13:F16 F29:F33">
    <cfRule type="expression" dxfId="175" priority="251" stopIfTrue="1">
      <formula>AND(#REF!&lt;&gt;"",VLOOKUP(B$7,#REF!,2,0)&lt;&gt;"Si")</formula>
    </cfRule>
  </conditionalFormatting>
  <conditionalFormatting sqref="J34:K36">
    <cfRule type="expression" dxfId="174" priority="212">
      <formula>J34=#REF!</formula>
    </cfRule>
    <cfRule type="expression" dxfId="173" priority="213">
      <formula>J34=#REF!</formula>
    </cfRule>
    <cfRule type="expression" dxfId="172" priority="214">
      <formula>J34=#REF!</formula>
    </cfRule>
  </conditionalFormatting>
  <conditionalFormatting sqref="F34:I36">
    <cfRule type="expression" dxfId="171" priority="209">
      <formula>F34=#REF!</formula>
    </cfRule>
    <cfRule type="expression" dxfId="170" priority="210">
      <formula>F34=#REF!</formula>
    </cfRule>
    <cfRule type="expression" dxfId="169" priority="211">
      <formula>F34=#REF!</formula>
    </cfRule>
  </conditionalFormatting>
  <conditionalFormatting sqref="F34:K36">
    <cfRule type="expression" dxfId="168" priority="217" stopIfTrue="1">
      <formula>ISNUMBER(MATCH(DATE(#REF!,#REF!,#REF!),Feriados,0))</formula>
    </cfRule>
    <cfRule type="expression" dxfId="167" priority="218">
      <formula>F34=#REF!</formula>
    </cfRule>
  </conditionalFormatting>
  <conditionalFormatting sqref="J34:K36">
    <cfRule type="expression" dxfId="166" priority="220" stopIfTrue="1">
      <formula>AND(#REF!&lt;&gt;"",VLOOKUP(#REF!,#REF!,2,0)&lt;&gt;"Si")</formula>
    </cfRule>
  </conditionalFormatting>
  <conditionalFormatting sqref="F34:F36">
    <cfRule type="expression" dxfId="165" priority="221" stopIfTrue="1">
      <formula>AND(#REF!&lt;&gt;"",VLOOKUP(B$7,#REF!,2,0)&lt;&gt;"Si")</formula>
    </cfRule>
  </conditionalFormatting>
  <conditionalFormatting sqref="L9:N36">
    <cfRule type="expression" dxfId="164" priority="200" stopIfTrue="1">
      <formula>ISNUMBER(MATCH(DATE(#REF!,#REF!,#REF!),Feriados,0))</formula>
    </cfRule>
    <cfRule type="expression" dxfId="163" priority="201">
      <formula>L9=#REF!</formula>
    </cfRule>
  </conditionalFormatting>
  <conditionalFormatting sqref="L9:N36">
    <cfRule type="expression" dxfId="162" priority="202" stopIfTrue="1">
      <formula>AND(#REF!&lt;&gt;"",VLOOKUP(J$7,#REF!,2,0)&lt;&gt;"Si")</formula>
    </cfRule>
  </conditionalFormatting>
  <conditionalFormatting sqref="O7">
    <cfRule type="expression" dxfId="161" priority="196">
      <formula>IF(VLOOKUP(O7,#REF!,2,0)="No",TRUE,FALSE)</formula>
    </cfRule>
  </conditionalFormatting>
  <conditionalFormatting sqref="C29:C30 E29:E32">
    <cfRule type="expression" dxfId="160" priority="187" stopIfTrue="1">
      <formula>ISNUMBER(MATCH(DATE(#REF!,#REF!,C$7),Feriados,0))</formula>
    </cfRule>
    <cfRule type="expression" dxfId="159" priority="188">
      <formula>C29=#REF!</formula>
    </cfRule>
  </conditionalFormatting>
  <conditionalFormatting sqref="C29:C30">
    <cfRule type="expression" dxfId="158" priority="184">
      <formula>C29=#REF!</formula>
    </cfRule>
    <cfRule type="expression" dxfId="157" priority="185">
      <formula>C29=#REF!</formula>
    </cfRule>
    <cfRule type="expression" dxfId="156" priority="186">
      <formula>C29=#REF!</formula>
    </cfRule>
  </conditionalFormatting>
  <conditionalFormatting sqref="E33:E36">
    <cfRule type="expression" dxfId="155" priority="181" stopIfTrue="1">
      <formula>ISNUMBER(MATCH(DATE(#REF!,#REF!,E$7),Feriados,0))</formula>
    </cfRule>
    <cfRule type="expression" dxfId="154" priority="182">
      <formula>E33=#REF!</formula>
    </cfRule>
  </conditionalFormatting>
  <conditionalFormatting sqref="E33:E36">
    <cfRule type="expression" dxfId="153" priority="178">
      <formula>E33=#REF!</formula>
    </cfRule>
    <cfRule type="expression" dxfId="152" priority="179">
      <formula>E33=#REF!</formula>
    </cfRule>
    <cfRule type="expression" dxfId="151" priority="180">
      <formula>E33=#REF!</formula>
    </cfRule>
  </conditionalFormatting>
  <conditionalFormatting sqref="C9 E9:E11">
    <cfRule type="expression" dxfId="150" priority="175" stopIfTrue="1">
      <formula>ISNUMBER(MATCH(DATE(#REF!,#REF!,C$7),Feriados,0))</formula>
    </cfRule>
    <cfRule type="expression" dxfId="149" priority="176">
      <formula>C9=#REF!</formula>
    </cfRule>
  </conditionalFormatting>
  <conditionalFormatting sqref="C9 E9:E11">
    <cfRule type="expression" dxfId="148" priority="172">
      <formula>C9=#REF!</formula>
    </cfRule>
    <cfRule type="expression" dxfId="147" priority="173">
      <formula>C9=#REF!</formula>
    </cfRule>
    <cfRule type="expression" dxfId="146" priority="174">
      <formula>C9=#REF!</formula>
    </cfRule>
  </conditionalFormatting>
  <conditionalFormatting sqref="E13:E19 E21:E27">
    <cfRule type="expression" dxfId="145" priority="169" stopIfTrue="1">
      <formula>ISNUMBER(MATCH(DATE(#REF!,#REF!,D$7),Feriados,0))</formula>
    </cfRule>
    <cfRule type="expression" dxfId="144" priority="170">
      <formula>E13=#REF!</formula>
    </cfRule>
  </conditionalFormatting>
  <conditionalFormatting sqref="E13:E19 E21:E27">
    <cfRule type="expression" dxfId="143" priority="166">
      <formula>E13=#REF!</formula>
    </cfRule>
    <cfRule type="expression" dxfId="142" priority="167">
      <formula>E13=#REF!</formula>
    </cfRule>
    <cfRule type="expression" dxfId="141" priority="168">
      <formula>E13=#REF!</formula>
    </cfRule>
  </conditionalFormatting>
  <conditionalFormatting sqref="I9:I16 I29:I33">
    <cfRule type="expression" dxfId="140" priority="253" stopIfTrue="1">
      <formula>AND(#REF!&lt;&gt;"",VLOOKUP(C$7,#REF!,2,0)&lt;&gt;"Si")</formula>
    </cfRule>
  </conditionalFormatting>
  <conditionalFormatting sqref="I34:I36">
    <cfRule type="expression" dxfId="139" priority="257" stopIfTrue="1">
      <formula>AND(#REF!&lt;&gt;"",VLOOKUP(C$7,#REF!,2,0)&lt;&gt;"Si")</formula>
    </cfRule>
  </conditionalFormatting>
  <conditionalFormatting sqref="H9:H16 H29:H33">
    <cfRule type="expression" dxfId="138" priority="259" stopIfTrue="1">
      <formula>AND(#REF!&lt;&gt;"",VLOOKUP(C$7,#REF!,2,0)&lt;&gt;"Si")</formula>
    </cfRule>
  </conditionalFormatting>
  <conditionalFormatting sqref="H34:H36">
    <cfRule type="expression" dxfId="137" priority="263" stopIfTrue="1">
      <formula>AND(#REF!&lt;&gt;"",VLOOKUP(C$7,#REF!,2,0)&lt;&gt;"Si")</formula>
    </cfRule>
  </conditionalFormatting>
  <conditionalFormatting sqref="G9:G11 G13:G16 G29:G33">
    <cfRule type="expression" dxfId="136" priority="265" stopIfTrue="1">
      <formula>AND(#REF!&lt;&gt;"",VLOOKUP(C$7,#REF!,2,0)&lt;&gt;"Si")</formula>
    </cfRule>
  </conditionalFormatting>
  <conditionalFormatting sqref="G34:G36">
    <cfRule type="expression" dxfId="135" priority="269" stopIfTrue="1">
      <formula>AND(#REF!&lt;&gt;"",VLOOKUP(C$7,#REF!,2,0)&lt;&gt;"Si")</formula>
    </cfRule>
  </conditionalFormatting>
  <conditionalFormatting sqref="C9 E9:E11 C29:C30 E29:E36">
    <cfRule type="expression" dxfId="134" priority="280" stopIfTrue="1">
      <formula>AND(C$7&lt;&gt;"",VLOOKUP(B$7,#REF!,2,0)&lt;&gt;"Si")</formula>
    </cfRule>
  </conditionalFormatting>
  <conditionalFormatting sqref="E13:E19 E21:E27">
    <cfRule type="expression" dxfId="133" priority="281" stopIfTrue="1">
      <formula>AND(D$7&lt;&gt;"",VLOOKUP(C$7,#REF!,2,0)&lt;&gt;"Si")</formula>
    </cfRule>
  </conditionalFormatting>
  <conditionalFormatting sqref="S7">
    <cfRule type="expression" dxfId="132" priority="165">
      <formula>IF(VLOOKUP(S7,#REF!,2,0)="No",TRUE,FALSE)</formula>
    </cfRule>
  </conditionalFormatting>
  <conditionalFormatting sqref="C11:C12">
    <cfRule type="expression" dxfId="131" priority="162" stopIfTrue="1">
      <formula>ISNUMBER(MATCH(DATE(#REF!,#REF!,C$7),Feriados,0))</formula>
    </cfRule>
    <cfRule type="expression" dxfId="130" priority="163">
      <formula>C11=#REF!</formula>
    </cfRule>
  </conditionalFormatting>
  <conditionalFormatting sqref="C11:C12">
    <cfRule type="expression" dxfId="129" priority="159">
      <formula>C11=#REF!</formula>
    </cfRule>
    <cfRule type="expression" dxfId="128" priority="160">
      <formula>C11=#REF!</formula>
    </cfRule>
    <cfRule type="expression" dxfId="127" priority="161">
      <formula>C11=#REF!</formula>
    </cfRule>
  </conditionalFormatting>
  <conditionalFormatting sqref="D16 C11:C12 C31 C35">
    <cfRule type="expression" dxfId="126" priority="164" stopIfTrue="1">
      <formula>AND(C$7&lt;&gt;"",VLOOKUP(B$7,#REF!,2,0)&lt;&gt;"Si")</formula>
    </cfRule>
  </conditionalFormatting>
  <conditionalFormatting sqref="S9:S36">
    <cfRule type="expression" dxfId="125" priority="153" stopIfTrue="1">
      <formula>ISNUMBER(MATCH(DATE(#REF!,#REF!,#REF!),Feriados,0))</formula>
    </cfRule>
    <cfRule type="expression" dxfId="124" priority="154">
      <formula>S9=#REF!</formula>
    </cfRule>
  </conditionalFormatting>
  <conditionalFormatting sqref="S9:S36">
    <cfRule type="expression" dxfId="123" priority="155" stopIfTrue="1">
      <formula>AND(#REF!&lt;&gt;"",VLOOKUP(O$7,#REF!,2,0)&lt;&gt;"Si")</formula>
    </cfRule>
  </conditionalFormatting>
  <conditionalFormatting sqref="D14:D16 C31 C35">
    <cfRule type="expression" dxfId="122" priority="132" stopIfTrue="1">
      <formula>ISNUMBER(MATCH(DATE(#REF!,#REF!,C$7),Feriados,0))</formula>
    </cfRule>
    <cfRule type="expression" dxfId="121" priority="133">
      <formula>C14=#REF!</formula>
    </cfRule>
  </conditionalFormatting>
  <conditionalFormatting sqref="D14:D15">
    <cfRule type="expression" dxfId="120" priority="129">
      <formula>D14=#REF!</formula>
    </cfRule>
    <cfRule type="expression" dxfId="119" priority="130">
      <formula>D14=#REF!</formula>
    </cfRule>
    <cfRule type="expression" dxfId="118" priority="131">
      <formula>D14=#REF!</formula>
    </cfRule>
  </conditionalFormatting>
  <conditionalFormatting sqref="D14:D15">
    <cfRule type="expression" dxfId="117" priority="134" stopIfTrue="1">
      <formula>AND(D$7&lt;&gt;"",VLOOKUP(C$7,#REF!,2,0)&lt;&gt;"Si")</formula>
    </cfRule>
  </conditionalFormatting>
  <conditionalFormatting sqref="E12">
    <cfRule type="expression" dxfId="116" priority="114" stopIfTrue="1">
      <formula>ISNUMBER(MATCH(DATE(#REF!,#REF!,D$7),Feriados,0))</formula>
    </cfRule>
    <cfRule type="expression" dxfId="115" priority="115">
      <formula>E12=#REF!</formula>
    </cfRule>
  </conditionalFormatting>
  <conditionalFormatting sqref="E12">
    <cfRule type="expression" dxfId="114" priority="111">
      <formula>E12=#REF!</formula>
    </cfRule>
    <cfRule type="expression" dxfId="113" priority="112">
      <formula>E12=#REF!</formula>
    </cfRule>
    <cfRule type="expression" dxfId="112" priority="113">
      <formula>E12=#REF!</formula>
    </cfRule>
  </conditionalFormatting>
  <conditionalFormatting sqref="E12">
    <cfRule type="expression" dxfId="111" priority="116" stopIfTrue="1">
      <formula>AND(D$7&lt;&gt;"",VLOOKUP(C$7,#REF!,2,0)&lt;&gt;"Si")</formula>
    </cfRule>
  </conditionalFormatting>
  <conditionalFormatting sqref="F12">
    <cfRule type="expression" dxfId="110" priority="293" stopIfTrue="1">
      <formula>AND(#REF!&lt;&gt;"",VLOOKUP(C$7,#REF!,2,0)&lt;&gt;"Si")</formula>
    </cfRule>
  </conditionalFormatting>
  <conditionalFormatting sqref="G15">
    <cfRule type="expression" dxfId="109" priority="110" stopIfTrue="1">
      <formula>AND(#REF!&lt;&gt;"",VLOOKUP(C$7,#REF!,2,0)&lt;&gt;"Si")</formula>
    </cfRule>
  </conditionalFormatting>
  <conditionalFormatting sqref="G18">
    <cfRule type="expression" dxfId="108" priority="104">
      <formula>G18=#REF!</formula>
    </cfRule>
    <cfRule type="expression" dxfId="107" priority="105">
      <formula>G18=#REF!</formula>
    </cfRule>
    <cfRule type="expression" dxfId="106" priority="106">
      <formula>G18=#REF!</formula>
    </cfRule>
  </conditionalFormatting>
  <conditionalFormatting sqref="G18">
    <cfRule type="expression" dxfId="105" priority="107" stopIfTrue="1">
      <formula>ISNUMBER(MATCH(DATE(#REF!,#REF!,#REF!),Feriados,0))</formula>
    </cfRule>
    <cfRule type="expression" dxfId="104" priority="108">
      <formula>G18=#REF!</formula>
    </cfRule>
  </conditionalFormatting>
  <conditionalFormatting sqref="G18">
    <cfRule type="expression" dxfId="103" priority="109" stopIfTrue="1">
      <formula>AND(#REF!&lt;&gt;"",VLOOKUP(C$7,#REF!,2,0)&lt;&gt;"Si")</formula>
    </cfRule>
  </conditionalFormatting>
  <conditionalFormatting sqref="G22">
    <cfRule type="expression" dxfId="102" priority="98">
      <formula>G22=#REF!</formula>
    </cfRule>
    <cfRule type="expression" dxfId="101" priority="99">
      <formula>G22=#REF!</formula>
    </cfRule>
    <cfRule type="expression" dxfId="100" priority="100">
      <formula>G22=#REF!</formula>
    </cfRule>
  </conditionalFormatting>
  <conditionalFormatting sqref="G22">
    <cfRule type="expression" dxfId="99" priority="101" stopIfTrue="1">
      <formula>ISNUMBER(MATCH(DATE(#REF!,#REF!,#REF!),Feriados,0))</formula>
    </cfRule>
    <cfRule type="expression" dxfId="98" priority="102">
      <formula>G22=#REF!</formula>
    </cfRule>
  </conditionalFormatting>
  <conditionalFormatting sqref="G22">
    <cfRule type="expression" dxfId="97" priority="103" stopIfTrue="1">
      <formula>AND(#REF!&lt;&gt;"",VLOOKUP(C$7,#REF!,2,0)&lt;&gt;"Si")</formula>
    </cfRule>
  </conditionalFormatting>
  <conditionalFormatting sqref="G26">
    <cfRule type="expression" dxfId="96" priority="92">
      <formula>G26=#REF!</formula>
    </cfRule>
    <cfRule type="expression" dxfId="95" priority="93">
      <formula>G26=#REF!</formula>
    </cfRule>
    <cfRule type="expression" dxfId="94" priority="94">
      <formula>G26=#REF!</formula>
    </cfRule>
  </conditionalFormatting>
  <conditionalFormatting sqref="G26">
    <cfRule type="expression" dxfId="93" priority="95" stopIfTrue="1">
      <formula>ISNUMBER(MATCH(DATE(#REF!,#REF!,#REF!),Feriados,0))</formula>
    </cfRule>
    <cfRule type="expression" dxfId="92" priority="96">
      <formula>G26=#REF!</formula>
    </cfRule>
  </conditionalFormatting>
  <conditionalFormatting sqref="G26">
    <cfRule type="expression" dxfId="91" priority="97" stopIfTrue="1">
      <formula>AND(#REF!&lt;&gt;"",VLOOKUP(C$7,#REF!,2,0)&lt;&gt;"Si")</formula>
    </cfRule>
  </conditionalFormatting>
  <conditionalFormatting sqref="H12">
    <cfRule type="expression" dxfId="90" priority="91" stopIfTrue="1">
      <formula>AND(#REF!&lt;&gt;"",VLOOKUP(E$7,#REF!,2,0)&lt;&gt;"Si")</formula>
    </cfRule>
  </conditionalFormatting>
  <conditionalFormatting sqref="B9">
    <cfRule type="expression" dxfId="89" priority="87" stopIfTrue="1">
      <formula>ISNUMBER(MATCH(DATE(#REF!,#REF!,B$7),Feriados,0))</formula>
    </cfRule>
    <cfRule type="expression" dxfId="88" priority="88">
      <formula>B9=#REF!</formula>
    </cfRule>
  </conditionalFormatting>
  <conditionalFormatting sqref="B9">
    <cfRule type="expression" dxfId="87" priority="84">
      <formula>B9=#REF!</formula>
    </cfRule>
    <cfRule type="expression" dxfId="86" priority="85">
      <formula>B9=#REF!</formula>
    </cfRule>
    <cfRule type="expression" dxfId="85" priority="86">
      <formula>B9=#REF!</formula>
    </cfRule>
  </conditionalFormatting>
  <conditionalFormatting sqref="B9">
    <cfRule type="expression" dxfId="84" priority="89" stopIfTrue="1">
      <formula>AND(B$7&lt;&gt;"",VLOOKUP(A$7,#REF!,2,0)&lt;&gt;"Si")</formula>
    </cfRule>
  </conditionalFormatting>
  <conditionalFormatting sqref="C10">
    <cfRule type="expression" dxfId="83" priority="82" stopIfTrue="1">
      <formula>ISNUMBER(MATCH(DATE(#REF!,#REF!,C$7),Feriados,0))</formula>
    </cfRule>
    <cfRule type="expression" dxfId="82" priority="83">
      <formula>C10=#REF!</formula>
    </cfRule>
  </conditionalFormatting>
  <conditionalFormatting sqref="C10">
    <cfRule type="expression" dxfId="81" priority="79">
      <formula>C10=#REF!</formula>
    </cfRule>
    <cfRule type="expression" dxfId="80" priority="80">
      <formula>C10=#REF!</formula>
    </cfRule>
    <cfRule type="expression" dxfId="79" priority="81">
      <formula>C10=#REF!</formula>
    </cfRule>
  </conditionalFormatting>
  <conditionalFormatting sqref="C10">
    <cfRule type="expression" dxfId="78" priority="90" stopIfTrue="1">
      <formula>AND(C$7&lt;&gt;"",VLOOKUP(B$7,#REF!,2,0)&lt;&gt;"Si")</formula>
    </cfRule>
  </conditionalFormatting>
  <conditionalFormatting sqref="D20">
    <cfRule type="expression" dxfId="77" priority="76">
      <formula>D20=#REF!</formula>
    </cfRule>
    <cfRule type="expression" dxfId="76" priority="77">
      <formula>D20=#REF!</formula>
    </cfRule>
    <cfRule type="expression" dxfId="75" priority="78">
      <formula>D20=#REF!</formula>
    </cfRule>
  </conditionalFormatting>
  <conditionalFormatting sqref="D20">
    <cfRule type="expression" dxfId="74" priority="75" stopIfTrue="1">
      <formula>AND(D$7&lt;&gt;"",VLOOKUP(C$7,#REF!,2,0)&lt;&gt;"Si")</formula>
    </cfRule>
  </conditionalFormatting>
  <conditionalFormatting sqref="D18:D20">
    <cfRule type="expression" dxfId="73" priority="72" stopIfTrue="1">
      <formula>ISNUMBER(MATCH(DATE(#REF!,#REF!,D$7),Feriados,0))</formula>
    </cfRule>
    <cfRule type="expression" dxfId="72" priority="73">
      <formula>D18=#REF!</formula>
    </cfRule>
  </conditionalFormatting>
  <conditionalFormatting sqref="D18:D19">
    <cfRule type="expression" dxfId="71" priority="69">
      <formula>D18=#REF!</formula>
    </cfRule>
    <cfRule type="expression" dxfId="70" priority="70">
      <formula>D18=#REF!</formula>
    </cfRule>
    <cfRule type="expression" dxfId="69" priority="71">
      <formula>D18=#REF!</formula>
    </cfRule>
  </conditionalFormatting>
  <conditionalFormatting sqref="D18:D19">
    <cfRule type="expression" dxfId="68" priority="74" stopIfTrue="1">
      <formula>AND(D$7&lt;&gt;"",VLOOKUP(C$7,#REF!,2,0)&lt;&gt;"Si")</formula>
    </cfRule>
  </conditionalFormatting>
  <conditionalFormatting sqref="D24">
    <cfRule type="expression" dxfId="67" priority="66">
      <formula>D24=#REF!</formula>
    </cfRule>
    <cfRule type="expression" dxfId="66" priority="67">
      <formula>D24=#REF!</formula>
    </cfRule>
    <cfRule type="expression" dxfId="65" priority="68">
      <formula>D24=#REF!</formula>
    </cfRule>
  </conditionalFormatting>
  <conditionalFormatting sqref="D24">
    <cfRule type="expression" dxfId="64" priority="65" stopIfTrue="1">
      <formula>AND(D$7&lt;&gt;"",VLOOKUP(C$7,#REF!,2,0)&lt;&gt;"Si")</formula>
    </cfRule>
  </conditionalFormatting>
  <conditionalFormatting sqref="D22:D24">
    <cfRule type="expression" dxfId="63" priority="62" stopIfTrue="1">
      <formula>ISNUMBER(MATCH(DATE(#REF!,#REF!,D$7),Feriados,0))</formula>
    </cfRule>
    <cfRule type="expression" dxfId="62" priority="63">
      <formula>D22=#REF!</formula>
    </cfRule>
  </conditionalFormatting>
  <conditionalFormatting sqref="D22:D23">
    <cfRule type="expression" dxfId="61" priority="59">
      <formula>D22=#REF!</formula>
    </cfRule>
    <cfRule type="expression" dxfId="60" priority="60">
      <formula>D22=#REF!</formula>
    </cfRule>
    <cfRule type="expression" dxfId="59" priority="61">
      <formula>D22=#REF!</formula>
    </cfRule>
  </conditionalFormatting>
  <conditionalFormatting sqref="D22:D23">
    <cfRule type="expression" dxfId="58" priority="64" stopIfTrue="1">
      <formula>AND(D$7&lt;&gt;"",VLOOKUP(C$7,#REF!,2,0)&lt;&gt;"Si")</formula>
    </cfRule>
  </conditionalFormatting>
  <conditionalFormatting sqref="D28">
    <cfRule type="expression" dxfId="57" priority="56">
      <formula>D28=#REF!</formula>
    </cfRule>
    <cfRule type="expression" dxfId="56" priority="57">
      <formula>D28=#REF!</formula>
    </cfRule>
    <cfRule type="expression" dxfId="55" priority="58">
      <formula>D28=#REF!</formula>
    </cfRule>
  </conditionalFormatting>
  <conditionalFormatting sqref="D28">
    <cfRule type="expression" dxfId="54" priority="55" stopIfTrue="1">
      <formula>AND(D$7&lt;&gt;"",VLOOKUP(C$7,#REF!,2,0)&lt;&gt;"Si")</formula>
    </cfRule>
  </conditionalFormatting>
  <conditionalFormatting sqref="D26:D28">
    <cfRule type="expression" dxfId="53" priority="52" stopIfTrue="1">
      <formula>ISNUMBER(MATCH(DATE(#REF!,#REF!,D$7),Feriados,0))</formula>
    </cfRule>
    <cfRule type="expression" dxfId="52" priority="53">
      <formula>D26=#REF!</formula>
    </cfRule>
  </conditionalFormatting>
  <conditionalFormatting sqref="D26:D27">
    <cfRule type="expression" dxfId="51" priority="49">
      <formula>D26=#REF!</formula>
    </cfRule>
    <cfRule type="expression" dxfId="50" priority="50">
      <formula>D26=#REF!</formula>
    </cfRule>
    <cfRule type="expression" dxfId="49" priority="51">
      <formula>D26=#REF!</formula>
    </cfRule>
  </conditionalFormatting>
  <conditionalFormatting sqref="D26:D27">
    <cfRule type="expression" dxfId="48" priority="54" stopIfTrue="1">
      <formula>AND(D$7&lt;&gt;"",VLOOKUP(C$7,#REF!,2,0)&lt;&gt;"Si")</formula>
    </cfRule>
  </conditionalFormatting>
  <conditionalFormatting sqref="D20">
    <cfRule type="expression" dxfId="47" priority="46">
      <formula>D20=#REF!</formula>
    </cfRule>
    <cfRule type="expression" dxfId="46" priority="47">
      <formula>D20=#REF!</formula>
    </cfRule>
    <cfRule type="expression" dxfId="45" priority="48">
      <formula>D20=#REF!</formula>
    </cfRule>
  </conditionalFormatting>
  <conditionalFormatting sqref="D20">
    <cfRule type="expression" dxfId="44" priority="45" stopIfTrue="1">
      <formula>AND(D$7&lt;&gt;"",VLOOKUP(C$7,#REF!,2,0)&lt;&gt;"Si")</formula>
    </cfRule>
  </conditionalFormatting>
  <conditionalFormatting sqref="D18:D20">
    <cfRule type="expression" dxfId="43" priority="42" stopIfTrue="1">
      <formula>ISNUMBER(MATCH(DATE(#REF!,#REF!,D$7),Feriados,0))</formula>
    </cfRule>
    <cfRule type="expression" dxfId="42" priority="43">
      <formula>D18=#REF!</formula>
    </cfRule>
  </conditionalFormatting>
  <conditionalFormatting sqref="D18:D19">
    <cfRule type="expression" dxfId="41" priority="39">
      <formula>D18=#REF!</formula>
    </cfRule>
    <cfRule type="expression" dxfId="40" priority="40">
      <formula>D18=#REF!</formula>
    </cfRule>
    <cfRule type="expression" dxfId="39" priority="41">
      <formula>D18=#REF!</formula>
    </cfRule>
  </conditionalFormatting>
  <conditionalFormatting sqref="D18:D19">
    <cfRule type="expression" dxfId="38" priority="44" stopIfTrue="1">
      <formula>AND(D$7&lt;&gt;"",VLOOKUP(C$7,#REF!,2,0)&lt;&gt;"Si")</formula>
    </cfRule>
  </conditionalFormatting>
  <conditionalFormatting sqref="D24">
    <cfRule type="expression" dxfId="37" priority="36">
      <formula>D24=#REF!</formula>
    </cfRule>
    <cfRule type="expression" dxfId="36" priority="37">
      <formula>D24=#REF!</formula>
    </cfRule>
    <cfRule type="expression" dxfId="35" priority="38">
      <formula>D24=#REF!</formula>
    </cfRule>
  </conditionalFormatting>
  <conditionalFormatting sqref="D24">
    <cfRule type="expression" dxfId="34" priority="35" stopIfTrue="1">
      <formula>AND(D$7&lt;&gt;"",VLOOKUP(C$7,#REF!,2,0)&lt;&gt;"Si")</formula>
    </cfRule>
  </conditionalFormatting>
  <conditionalFormatting sqref="D22:D24">
    <cfRule type="expression" dxfId="33" priority="32" stopIfTrue="1">
      <formula>ISNUMBER(MATCH(DATE(#REF!,#REF!,D$7),Feriados,0))</formula>
    </cfRule>
    <cfRule type="expression" dxfId="32" priority="33">
      <formula>D22=#REF!</formula>
    </cfRule>
  </conditionalFormatting>
  <conditionalFormatting sqref="D22:D23">
    <cfRule type="expression" dxfId="31" priority="29">
      <formula>D22=#REF!</formula>
    </cfRule>
    <cfRule type="expression" dxfId="30" priority="30">
      <formula>D22=#REF!</formula>
    </cfRule>
    <cfRule type="expression" dxfId="29" priority="31">
      <formula>D22=#REF!</formula>
    </cfRule>
  </conditionalFormatting>
  <conditionalFormatting sqref="D22:D23">
    <cfRule type="expression" dxfId="28" priority="34" stopIfTrue="1">
      <formula>AND(D$7&lt;&gt;"",VLOOKUP(C$7,#REF!,2,0)&lt;&gt;"Si")</formula>
    </cfRule>
  </conditionalFormatting>
  <conditionalFormatting sqref="D28">
    <cfRule type="expression" dxfId="27" priority="26">
      <formula>D28=#REF!</formula>
    </cfRule>
    <cfRule type="expression" dxfId="26" priority="27">
      <formula>D28=#REF!</formula>
    </cfRule>
    <cfRule type="expression" dxfId="25" priority="28">
      <formula>D28=#REF!</formula>
    </cfRule>
  </conditionalFormatting>
  <conditionalFormatting sqref="D28">
    <cfRule type="expression" dxfId="24" priority="25" stopIfTrue="1">
      <formula>AND(D$7&lt;&gt;"",VLOOKUP(C$7,#REF!,2,0)&lt;&gt;"Si")</formula>
    </cfRule>
  </conditionalFormatting>
  <conditionalFormatting sqref="D26:D28">
    <cfRule type="expression" dxfId="23" priority="22" stopIfTrue="1">
      <formula>ISNUMBER(MATCH(DATE(#REF!,#REF!,D$7),Feriados,0))</formula>
    </cfRule>
    <cfRule type="expression" dxfId="22" priority="23">
      <formula>D26=#REF!</formula>
    </cfRule>
  </conditionalFormatting>
  <conditionalFormatting sqref="D26:D27">
    <cfRule type="expression" dxfId="21" priority="19">
      <formula>D26=#REF!</formula>
    </cfRule>
    <cfRule type="expression" dxfId="20" priority="20">
      <formula>D26=#REF!</formula>
    </cfRule>
    <cfRule type="expression" dxfId="19" priority="21">
      <formula>D26=#REF!</formula>
    </cfRule>
  </conditionalFormatting>
  <conditionalFormatting sqref="D26:D27">
    <cfRule type="expression" dxfId="18" priority="24" stopIfTrue="1">
      <formula>AND(D$7&lt;&gt;"",VLOOKUP(C$7,#REF!,2,0)&lt;&gt;"Si")</formula>
    </cfRule>
  </conditionalFormatting>
  <conditionalFormatting sqref="C36">
    <cfRule type="expression" dxfId="17" priority="7">
      <formula>C36=#REF!</formula>
    </cfRule>
    <cfRule type="expression" dxfId="16" priority="8">
      <formula>C36=#REF!</formula>
    </cfRule>
    <cfRule type="expression" dxfId="15" priority="9">
      <formula>C36=#REF!</formula>
    </cfRule>
  </conditionalFormatting>
  <conditionalFormatting sqref="C32">
    <cfRule type="expression" dxfId="14" priority="16" stopIfTrue="1">
      <formula>ISNUMBER(MATCH(DATE(#REF!,#REF!,C$7),Feriados,0))</formula>
    </cfRule>
    <cfRule type="expression" dxfId="13" priority="17">
      <formula>C32=#REF!</formula>
    </cfRule>
  </conditionalFormatting>
  <conditionalFormatting sqref="C32">
    <cfRule type="expression" dxfId="12" priority="13">
      <formula>C32=#REF!</formula>
    </cfRule>
    <cfRule type="expression" dxfId="11" priority="14">
      <formula>C32=#REF!</formula>
    </cfRule>
    <cfRule type="expression" dxfId="10" priority="15">
      <formula>C32=#REF!</formula>
    </cfRule>
  </conditionalFormatting>
  <conditionalFormatting sqref="C32">
    <cfRule type="expression" dxfId="9" priority="18" stopIfTrue="1">
      <formula>AND(C$7&lt;&gt;"",VLOOKUP(B$7,#REF!,2,0)&lt;&gt;"Si")</formula>
    </cfRule>
  </conditionalFormatting>
  <conditionalFormatting sqref="C36">
    <cfRule type="expression" dxfId="8" priority="10" stopIfTrue="1">
      <formula>ISNUMBER(MATCH(DATE(#REF!,#REF!,C$7),Feriados,0))</formula>
    </cfRule>
    <cfRule type="expression" dxfId="7" priority="11">
      <formula>C36=#REF!</formula>
    </cfRule>
  </conditionalFormatting>
  <conditionalFormatting sqref="C36">
    <cfRule type="expression" dxfId="6" priority="12" stopIfTrue="1">
      <formula>AND(C$7&lt;&gt;"",VLOOKUP(B$7,#REF!,2,0)&lt;&gt;"Si")</formula>
    </cfRule>
  </conditionalFormatting>
  <conditionalFormatting sqref="C34">
    <cfRule type="expression" dxfId="5" priority="4" stopIfTrue="1">
      <formula>ISNUMBER(MATCH(DATE(#REF!,#REF!,C$7),Feriados,0))</formula>
    </cfRule>
    <cfRule type="expression" dxfId="4" priority="5">
      <formula>C34=#REF!</formula>
    </cfRule>
  </conditionalFormatting>
  <conditionalFormatting sqref="C34">
    <cfRule type="expression" dxfId="3" priority="1">
      <formula>C34=#REF!</formula>
    </cfRule>
    <cfRule type="expression" dxfId="2" priority="2">
      <formula>C34=#REF!</formula>
    </cfRule>
    <cfRule type="expression" dxfId="1" priority="3">
      <formula>C34=#REF!</formula>
    </cfRule>
  </conditionalFormatting>
  <conditionalFormatting sqref="C34">
    <cfRule type="expression" dxfId="0" priority="6" stopIfTrue="1">
      <formula>AND(C$7&lt;&gt;"",VLOOKUP(B$7,#REF!,2,0)&lt;&gt;"Si")</formula>
    </cfRule>
  </conditionalFormatting>
  <dataValidations count="1">
    <dataValidation allowBlank="1" showErrorMessage="1" errorTitle="Not a Valid Date" error="This isn't a valid Date" sqref="F12 F9:N11 H12:N12 S9:S36 F13:N36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Recolección, estrategias,etc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Hidalgo</dc:creator>
  <cp:lastModifiedBy>INEC Gabriela Hidalgo</cp:lastModifiedBy>
  <dcterms:created xsi:type="dcterms:W3CDTF">2021-01-28T20:44:03Z</dcterms:created>
  <dcterms:modified xsi:type="dcterms:W3CDTF">2023-01-26T17:03:29Z</dcterms:modified>
</cp:coreProperties>
</file>